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10. Hospitales\2025-0241\PREPARACION\ANEXOS\"/>
    </mc:Choice>
  </mc:AlternateContent>
  <xr:revisionPtr revIDLastSave="0" documentId="13_ncr:1_{9416A984-470B-40D2-AAFB-05F13CF395E8}" xr6:coauthVersionLast="47" xr6:coauthVersionMax="47" xr10:uidLastSave="{00000000-0000-0000-0000-000000000000}"/>
  <workbookProtection workbookAlgorithmName="SHA-512" workbookHashValue="GeCNEAUHHmVBwinQGjWCaY/rT31UvrjT5JypL6JbuQjZuWrVUI8LwRJMz7mpMoMVBltbXnvlj2sninDtLzfG8A==" workbookSaltValue="9Ma31Sp1xakxAxrfQxkL2w==" workbookSpinCount="100000" lockStructure="1"/>
  <bookViews>
    <workbookView xWindow="-108" yWindow="-108" windowWidth="23256" windowHeight="12456" xr2:uid="{00000000-000D-0000-FFFF-FFFF00000000}"/>
  </bookViews>
  <sheets>
    <sheet name="Oferta económica" sheetId="1" r:id="rId1"/>
    <sheet name="Tarifas otras actuacion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I22" i="1"/>
  <c r="I21" i="1" l="1"/>
  <c r="I23" i="1" l="1"/>
  <c r="I26" i="1" l="1"/>
  <c r="I30" i="1" s="1"/>
</calcChain>
</file>

<file path=xl/sharedStrings.xml><?xml version="1.0" encoding="utf-8"?>
<sst xmlns="http://schemas.openxmlformats.org/spreadsheetml/2006/main" count="25" uniqueCount="25">
  <si>
    <t>SERVICIO</t>
  </si>
  <si>
    <t>CONSUMO ESTIMADO</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</si>
  <si>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</si>
  <si>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</si>
  <si>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</si>
  <si>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</si>
  <si>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</si>
  <si>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</si>
  <si>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</si>
  <si>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</si>
  <si>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</si>
  <si>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</si>
  <si>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</si>
  <si>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</si>
  <si>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</si>
  <si>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Actuación</t>
  </si>
  <si>
    <t>Tarifa</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</si>
  <si>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t>
  </si>
  <si>
    <t>LOTE 1. Contratación del servicio de asistencia sanitaria en Hospitales de Lorca</t>
  </si>
  <si>
    <t>Curas</t>
  </si>
  <si>
    <t>Inyectables</t>
  </si>
  <si>
    <t>Neurofisiología (U.18)</t>
  </si>
  <si>
    <t>Electromiografía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</si>
  <si>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5.087,51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ni las "Tarifas otras actuaciones" incluidas en el presente documento, con el porcentaje de descuento ofertado por el licitador en su caso. </t>
    </r>
  </si>
  <si>
    <t>LOTE 1 - CONTRATACIÓN DEL SERVICIO DE ASISTENCIA SANITARIA EN HOSPITALES DE LORCA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</si>
</sst>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6"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i/>
      <sz val="10"/>
      <color theme="1"/>
      <name val="Calibri"/>
      <family val="2"/>
      <scheme val="minor"/>
    </font>
    <font>
      <b/>
      <sz val="14"/>
      <color theme="0"/>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4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41">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5"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30" xfId="1" applyNumberFormat="1" applyFont="1" applyBorder="1" applyAlignment="1">
      <alignment horizontal="center" vertical="center"/>
    </xf>
    <xf numFmtId="3" fontId="4" fillId="0" borderId="34" xfId="1" applyNumberFormat="1" applyFont="1" applyBorder="1" applyAlignment="1">
      <alignment horizontal="center" vertical="center"/>
    </xf>
    <xf numFmtId="0" fontId="4" fillId="3" borderId="20"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33" xfId="1" applyNumberFormat="1" applyFont="1" applyFill="1" applyBorder="1" applyAlignment="1" applyProtection="1">
      <alignment horizontal="center" vertical="center" wrapText="1"/>
    </xf>
    <xf numFmtId="166" fontId="4" fillId="5" borderId="31" xfId="1" applyNumberFormat="1" applyFont="1" applyFill="1" applyBorder="1" applyAlignment="1" applyProtection="1">
      <alignment horizontal="center" vertical="center" wrapText="1"/>
    </xf>
    <xf numFmtId="166" fontId="4" fillId="5" borderId="26" xfId="1" applyNumberFormat="1" applyFont="1" applyFill="1" applyBorder="1" applyAlignment="1" applyProtection="1">
      <alignment horizontal="center" vertical="center" wrapText="1"/>
    </xf>
    <xf numFmtId="166" fontId="0" fillId="0" borderId="0" xfId="0" applyNumberFormat="1"/>
    <xf numFmtId="166" fontId="0" fillId="0" borderId="22"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0" fontId="13" fillId="8" borderId="22" xfId="0" applyFont="1" applyFill="1" applyBorder="1" applyAlignment="1">
      <alignment horizontal="center" vertical="center"/>
    </xf>
    <xf numFmtId="0" fontId="4" fillId="3" borderId="36" xfId="1" applyFont="1" applyFill="1" applyBorder="1" applyAlignment="1">
      <alignment vertical="center" wrapText="1"/>
    </xf>
    <xf numFmtId="0" fontId="4" fillId="3" borderId="0" xfId="1" applyFont="1" applyFill="1" applyBorder="1" applyAlignment="1">
      <alignmen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20"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35"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2" fillId="0" borderId="38" xfId="1" applyNumberFormat="1" applyBorder="1" applyAlignment="1">
      <alignment horizontal="right" vertical="center" wrapText="1"/>
    </xf>
    <xf numFmtId="166" fontId="2" fillId="0" borderId="27"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39" xfId="6" applyNumberFormat="1" applyFont="1" applyFill="1" applyBorder="1" applyAlignment="1" applyProtection="1">
      <alignment horizontal="center" vertical="center" wrapText="1"/>
      <protection locked="0"/>
    </xf>
    <xf numFmtId="166" fontId="4" fillId="6" borderId="40"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4" xfId="1" applyNumberFormat="1" applyBorder="1" applyAlignment="1">
      <alignment horizontal="right" vertical="center" wrapText="1"/>
    </xf>
    <xf numFmtId="166" fontId="2" fillId="0" borderId="23"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0" fontId="4" fillId="3" borderId="30" xfId="1" applyFont="1" applyFill="1" applyBorder="1" applyAlignment="1">
      <alignment horizontal="left" vertical="center" wrapText="1"/>
    </xf>
    <xf numFmtId="0" fontId="4" fillId="3" borderId="41" xfId="1" applyFont="1" applyFill="1" applyBorder="1" applyAlignment="1">
      <alignment horizontal="left" vertical="center" wrapText="1"/>
    </xf>
    <xf numFmtId="166" fontId="4" fillId="6" borderId="33" xfId="1" applyNumberFormat="1" applyFont="1" applyFill="1" applyBorder="1" applyAlignment="1" applyProtection="1">
      <alignment horizontal="center" vertical="center" wrapText="1"/>
      <protection locked="0"/>
    </xf>
    <xf numFmtId="166" fontId="4" fillId="6" borderId="34" xfId="1" applyNumberFormat="1" applyFont="1" applyFill="1" applyBorder="1" applyAlignment="1" applyProtection="1">
      <alignment horizontal="center" vertical="center" wrapText="1"/>
      <protection locked="0"/>
    </xf>
    <xf numFmtId="166" fontId="2" fillId="0" borderId="28" xfId="1" applyNumberFormat="1" applyBorder="1" applyAlignment="1">
      <alignment horizontal="right" vertical="center" wrapText="1"/>
    </xf>
    <xf numFmtId="166" fontId="2" fillId="0" borderId="29"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37"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44" fontId="4" fillId="7" borderId="14" xfId="6" applyFont="1" applyFill="1" applyBorder="1" applyAlignment="1">
      <alignment horizontal="center" vertical="center"/>
    </xf>
    <xf numFmtId="44" fontId="4" fillId="7" borderId="23" xfId="6" applyFont="1" applyFill="1" applyBorder="1" applyAlignment="1">
      <alignment horizontal="center" vertical="center"/>
    </xf>
    <xf numFmtId="0" fontId="4" fillId="7" borderId="14" xfId="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0" xfId="0" applyFont="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5" fillId="8" borderId="3"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15" fillId="8" borderId="5"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8" borderId="0" xfId="0" applyFont="1" applyFill="1" applyAlignment="1">
      <alignment horizontal="center" vertical="center" wrapText="1"/>
    </xf>
    <xf numFmtId="0" fontId="15" fillId="8" borderId="7" xfId="0" applyFont="1" applyFill="1" applyBorder="1" applyAlignment="1">
      <alignment horizontal="center" vertical="center" wrapText="1"/>
    </xf>
    <xf numFmtId="0" fontId="13" fillId="8" borderId="20" xfId="0" applyFont="1" applyFill="1" applyBorder="1" applyAlignment="1">
      <alignment horizontal="center" vertical="center"/>
    </xf>
    <xf numFmtId="0" fontId="13" fillId="8" borderId="21" xfId="0" applyFont="1" applyFill="1" applyBorder="1" applyAlignment="1">
      <alignment horizontal="center" vertical="center"/>
    </xf>
    <xf numFmtId="0" fontId="0" fillId="2" borderId="20" xfId="0" applyFill="1" applyBorder="1" applyAlignment="1">
      <alignment horizontal="left" vertical="center"/>
    </xf>
    <xf numFmtId="0" fontId="0" fillId="2" borderId="21" xfId="0" applyFill="1" applyBorder="1" applyAlignment="1">
      <alignment horizontal="left" vertical="center"/>
    </xf>
    <xf numFmtId="0" fontId="4" fillId="3" borderId="22" xfId="1" applyFont="1" applyFill="1" applyBorder="1" applyAlignment="1">
      <alignment horizontal="left" vertical="center" wrapText="1"/>
    </xf>
    <xf numFmtId="0" fontId="4" fillId="3" borderId="28" xfId="1" applyFont="1" applyFill="1" applyBorder="1" applyAlignment="1">
      <alignment horizontal="center"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57"/>
  <sheetViews>
    <sheetView tabSelected="1" zoomScale="70" zoomScaleNormal="70" workbookViewId="0">
      <selection activeCell="H25" sqref="H25"/>
    </sheetView>
  </sheetViews>
  <sheetFormatPr baseColWidth="10" defaultRowHeight="14.4" x14ac:dyDescent="0.3"/>
  <cols>
    <col min="2" max="2" width="9.5546875" customWidth="1"/>
    <col min="3" max="3" width="31.33203125" customWidth="1"/>
    <col min="4" max="4" width="36.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34" t="s">
        <v>13</v>
      </c>
      <c r="D1" s="35"/>
      <c r="E1" s="35"/>
      <c r="F1" s="35"/>
      <c r="G1" s="35"/>
      <c r="H1" s="35"/>
      <c r="I1" s="35"/>
      <c r="J1" s="36"/>
    </row>
    <row r="2" spans="3:11" ht="15" customHeight="1" thickBot="1" x14ac:dyDescent="0.35">
      <c r="C2" s="37"/>
      <c r="D2" s="38"/>
      <c r="E2" s="38"/>
      <c r="F2" s="38"/>
      <c r="G2" s="38"/>
      <c r="H2" s="38"/>
      <c r="I2" s="38"/>
      <c r="J2" s="39"/>
    </row>
    <row r="3" spans="3:11" ht="15" thickBot="1" x14ac:dyDescent="0.35"/>
    <row r="4" spans="3:11" ht="21" customHeight="1" x14ac:dyDescent="0.3">
      <c r="C4" s="43" t="s">
        <v>24</v>
      </c>
      <c r="D4" s="44"/>
      <c r="E4" s="44"/>
      <c r="F4" s="44"/>
      <c r="G4" s="44"/>
      <c r="H4" s="44"/>
      <c r="I4" s="44"/>
      <c r="J4" s="45"/>
    </row>
    <row r="5" spans="3:11" ht="28.5" customHeight="1" thickBot="1" x14ac:dyDescent="0.35">
      <c r="C5" s="46"/>
      <c r="D5" s="47"/>
      <c r="E5" s="47"/>
      <c r="F5" s="47"/>
      <c r="G5" s="47"/>
      <c r="H5" s="47"/>
      <c r="I5" s="47"/>
      <c r="J5" s="48"/>
    </row>
    <row r="6" spans="3:11" ht="15" thickBot="1" x14ac:dyDescent="0.35">
      <c r="C6" s="2"/>
      <c r="D6" s="15"/>
      <c r="E6" s="1"/>
      <c r="F6" s="1"/>
      <c r="G6" s="1"/>
      <c r="H6" s="1"/>
      <c r="I6" s="1"/>
      <c r="J6" s="1"/>
    </row>
    <row r="7" spans="3:11" ht="14.4" customHeight="1" x14ac:dyDescent="0.3">
      <c r="C7" s="57" t="s">
        <v>11</v>
      </c>
      <c r="D7" s="58"/>
      <c r="E7" s="58"/>
      <c r="F7" s="58"/>
      <c r="G7" s="58"/>
      <c r="H7" s="58"/>
      <c r="I7" s="58"/>
      <c r="J7" s="59"/>
    </row>
    <row r="8" spans="3:11" x14ac:dyDescent="0.3">
      <c r="C8" s="60"/>
      <c r="D8" s="61"/>
      <c r="E8" s="61"/>
      <c r="F8" s="61"/>
      <c r="G8" s="61"/>
      <c r="H8" s="61"/>
      <c r="I8" s="61"/>
      <c r="J8" s="62"/>
    </row>
    <row r="9" spans="3:11" ht="15" thickBot="1" x14ac:dyDescent="0.35">
      <c r="C9" s="63"/>
      <c r="D9" s="64"/>
      <c r="E9" s="64"/>
      <c r="F9" s="64"/>
      <c r="G9" s="64"/>
      <c r="H9" s="64"/>
      <c r="I9" s="64"/>
      <c r="J9" s="65"/>
    </row>
    <row r="10" spans="3:11" ht="15" thickBot="1" x14ac:dyDescent="0.35">
      <c r="C10" s="2"/>
      <c r="D10" s="15"/>
      <c r="E10" s="1"/>
      <c r="F10" s="1"/>
      <c r="G10" s="1"/>
      <c r="H10" s="1"/>
      <c r="I10" s="1"/>
      <c r="J10" s="1"/>
    </row>
    <row r="11" spans="3:11" ht="15" customHeight="1" x14ac:dyDescent="0.3">
      <c r="C11" s="68" t="s">
        <v>14</v>
      </c>
      <c r="D11" s="69"/>
      <c r="E11" s="69"/>
      <c r="F11" s="69"/>
      <c r="G11" s="69"/>
      <c r="H11" s="69"/>
      <c r="I11" s="69"/>
      <c r="J11" s="70"/>
      <c r="K11" s="3"/>
    </row>
    <row r="12" spans="3:11" ht="15" customHeight="1" x14ac:dyDescent="0.3">
      <c r="C12" s="71"/>
      <c r="D12" s="72"/>
      <c r="E12" s="72"/>
      <c r="F12" s="72"/>
      <c r="G12" s="72"/>
      <c r="H12" s="72"/>
      <c r="I12" s="72"/>
      <c r="J12" s="73"/>
      <c r="K12" s="3"/>
    </row>
    <row r="13" spans="3:11" ht="15" customHeight="1" x14ac:dyDescent="0.3">
      <c r="C13" s="71"/>
      <c r="D13" s="72"/>
      <c r="E13" s="72"/>
      <c r="F13" s="72"/>
      <c r="G13" s="72"/>
      <c r="H13" s="72"/>
      <c r="I13" s="72"/>
      <c r="J13" s="73"/>
      <c r="K13" s="3"/>
    </row>
    <row r="14" spans="3:11" ht="15" customHeight="1" x14ac:dyDescent="0.3">
      <c r="C14" s="71"/>
      <c r="D14" s="72"/>
      <c r="E14" s="72"/>
      <c r="F14" s="72"/>
      <c r="G14" s="72"/>
      <c r="H14" s="72"/>
      <c r="I14" s="72"/>
      <c r="J14" s="73"/>
      <c r="K14" s="3"/>
    </row>
    <row r="15" spans="3:11" ht="15" customHeight="1" x14ac:dyDescent="0.3">
      <c r="C15" s="71"/>
      <c r="D15" s="72"/>
      <c r="E15" s="72"/>
      <c r="F15" s="72"/>
      <c r="G15" s="72"/>
      <c r="H15" s="72"/>
      <c r="I15" s="72"/>
      <c r="J15" s="73"/>
      <c r="K15" s="3"/>
    </row>
    <row r="16" spans="3:11" ht="15" customHeight="1" x14ac:dyDescent="0.3">
      <c r="C16" s="71"/>
      <c r="D16" s="72"/>
      <c r="E16" s="72"/>
      <c r="F16" s="72"/>
      <c r="G16" s="72"/>
      <c r="H16" s="72"/>
      <c r="I16" s="72"/>
      <c r="J16" s="73"/>
    </row>
    <row r="17" spans="3:12" ht="15" customHeight="1" x14ac:dyDescent="0.3">
      <c r="C17" s="71"/>
      <c r="D17" s="72"/>
      <c r="E17" s="72"/>
      <c r="F17" s="72"/>
      <c r="G17" s="72"/>
      <c r="H17" s="72"/>
      <c r="I17" s="72"/>
      <c r="J17" s="73"/>
    </row>
    <row r="18" spans="3:12" ht="15" customHeight="1" thickBot="1" x14ac:dyDescent="0.35">
      <c r="C18" s="74"/>
      <c r="D18" s="75"/>
      <c r="E18" s="75"/>
      <c r="F18" s="75"/>
      <c r="G18" s="75"/>
      <c r="H18" s="75"/>
      <c r="I18" s="75"/>
      <c r="J18" s="76"/>
    </row>
    <row r="19" spans="3:12" ht="15" thickBot="1" x14ac:dyDescent="0.35"/>
    <row r="20" spans="3:12" ht="51.75" customHeight="1" thickBot="1" x14ac:dyDescent="0.35">
      <c r="C20" s="40" t="s">
        <v>0</v>
      </c>
      <c r="D20" s="41"/>
      <c r="E20" s="8" t="s">
        <v>1</v>
      </c>
      <c r="F20" s="40" t="s">
        <v>7</v>
      </c>
      <c r="G20" s="42"/>
      <c r="H20" s="22" t="s">
        <v>8</v>
      </c>
      <c r="I20" s="40" t="s">
        <v>9</v>
      </c>
      <c r="J20" s="42"/>
    </row>
    <row r="21" spans="3:12" ht="34.5" customHeight="1" x14ac:dyDescent="0.3">
      <c r="C21" s="49" t="s">
        <v>3</v>
      </c>
      <c r="D21" s="50"/>
      <c r="E21" s="9">
        <v>513</v>
      </c>
      <c r="F21" s="53"/>
      <c r="G21" s="54"/>
      <c r="H21" s="23">
        <v>75.06</v>
      </c>
      <c r="I21" s="51" t="str">
        <f>IF(F21&lt;=0,"Error Precio",IF(F21&gt;H21,"Error Precio",+E21*F21))</f>
        <v>Error Precio</v>
      </c>
      <c r="J21" s="52"/>
    </row>
    <row r="22" spans="3:12" ht="34.5" customHeight="1" x14ac:dyDescent="0.3">
      <c r="C22" s="79" t="s">
        <v>4</v>
      </c>
      <c r="D22" s="32" t="s">
        <v>19</v>
      </c>
      <c r="E22" s="13">
        <v>39</v>
      </c>
      <c r="F22" s="77"/>
      <c r="G22" s="78"/>
      <c r="H22" s="26">
        <v>32.17</v>
      </c>
      <c r="I22" s="51" t="str">
        <f>IF(F22&lt;=0,"Error Precio",IF(F22&gt;H22,"Error Precio",+E22*F22))</f>
        <v>Error Precio</v>
      </c>
      <c r="J22" s="52"/>
    </row>
    <row r="23" spans="3:12" ht="34.5" customHeight="1" thickBot="1" x14ac:dyDescent="0.35">
      <c r="C23" s="80"/>
      <c r="D23" s="33" t="s">
        <v>20</v>
      </c>
      <c r="E23" s="20">
        <v>9</v>
      </c>
      <c r="F23" s="55"/>
      <c r="G23" s="56"/>
      <c r="H23" s="25">
        <v>5.36</v>
      </c>
      <c r="I23" s="66" t="str">
        <f t="shared" ref="I23" si="0">IF(F23&lt;=0,"Error Precio",IF(F23&gt;H23,"Error Precio",+E23*F23))</f>
        <v>Error Precio</v>
      </c>
      <c r="J23" s="67"/>
    </row>
    <row r="24" spans="3:12" ht="36" customHeight="1" thickBot="1" x14ac:dyDescent="0.35">
      <c r="C24" s="40" t="s">
        <v>12</v>
      </c>
      <c r="D24" s="41"/>
      <c r="E24" s="41"/>
      <c r="F24" s="41"/>
      <c r="G24" s="41"/>
      <c r="H24" s="41"/>
      <c r="I24" s="41"/>
      <c r="J24" s="42"/>
    </row>
    <row r="25" spans="3:12" ht="36" customHeight="1" thickBot="1" x14ac:dyDescent="0.35">
      <c r="C25" s="140" t="s">
        <v>21</v>
      </c>
      <c r="D25" s="139" t="s">
        <v>22</v>
      </c>
      <c r="E25" s="21">
        <v>120</v>
      </c>
      <c r="F25" s="81"/>
      <c r="G25" s="82"/>
      <c r="H25" s="24">
        <v>92.22</v>
      </c>
      <c r="I25" s="83" t="str">
        <f t="shared" ref="I25" si="1">IF(F25&lt;=0,"Error Precio",IF(F25&gt;H25,"Error Precio",+E25*F25))</f>
        <v>Error Precio</v>
      </c>
      <c r="J25" s="84"/>
    </row>
    <row r="26" spans="3:12" x14ac:dyDescent="0.3">
      <c r="E26" s="10"/>
      <c r="F26" s="116" t="s">
        <v>2</v>
      </c>
      <c r="G26" s="117"/>
      <c r="H26" s="117"/>
      <c r="I26" s="106" t="str">
        <f>IF(COUNTIF(I21:I25,"Error Precio"),"Oferta incompleta. Algún precio unitario superior a precio tope o menor o igual a cero",SUM(I21:I25))</f>
        <v>Oferta incompleta. Algún precio unitario superior a precio tope o menor o igual a cero</v>
      </c>
      <c r="J26" s="107"/>
    </row>
    <row r="27" spans="3:12" x14ac:dyDescent="0.3">
      <c r="F27" s="116"/>
      <c r="G27" s="117"/>
      <c r="H27" s="117"/>
      <c r="I27" s="108"/>
      <c r="J27" s="109"/>
      <c r="L27" s="11"/>
    </row>
    <row r="28" spans="3:12" ht="15" thickBot="1" x14ac:dyDescent="0.35">
      <c r="F28" s="118"/>
      <c r="G28" s="119"/>
      <c r="H28" s="119"/>
      <c r="I28" s="110"/>
      <c r="J28" s="111"/>
    </row>
    <row r="29" spans="3:12" ht="43.5" customHeight="1" thickBot="1" x14ac:dyDescent="0.35">
      <c r="F29" s="114" t="s">
        <v>10</v>
      </c>
      <c r="G29" s="115"/>
      <c r="H29" s="115"/>
      <c r="I29" s="112">
        <v>5087.51</v>
      </c>
      <c r="J29" s="113"/>
      <c r="K29" s="12"/>
    </row>
    <row r="30" spans="3:12" x14ac:dyDescent="0.3">
      <c r="F30" s="94" t="s">
        <v>6</v>
      </c>
      <c r="G30" s="95"/>
      <c r="H30" s="95"/>
      <c r="I30" s="100" t="e">
        <f>I26+I29</f>
        <v>#VALUE!</v>
      </c>
      <c r="J30" s="101"/>
    </row>
    <row r="31" spans="3:12" x14ac:dyDescent="0.3">
      <c r="F31" s="96"/>
      <c r="G31" s="97"/>
      <c r="H31" s="97"/>
      <c r="I31" s="102"/>
      <c r="J31" s="103"/>
    </row>
    <row r="32" spans="3:12" x14ac:dyDescent="0.3">
      <c r="F32" s="96"/>
      <c r="G32" s="97"/>
      <c r="H32" s="97"/>
      <c r="I32" s="102"/>
      <c r="J32" s="103"/>
    </row>
    <row r="33" spans="2:10" ht="15" thickBot="1" x14ac:dyDescent="0.35">
      <c r="F33" s="98"/>
      <c r="G33" s="99"/>
      <c r="H33" s="99"/>
      <c r="I33" s="104"/>
      <c r="J33" s="105"/>
    </row>
    <row r="34" spans="2:10" ht="15" thickBot="1" x14ac:dyDescent="0.35"/>
    <row r="35" spans="2:10" ht="16.8" customHeight="1" x14ac:dyDescent="0.3">
      <c r="C35" s="85" t="s">
        <v>23</v>
      </c>
      <c r="D35" s="86"/>
      <c r="E35" s="86"/>
      <c r="F35" s="86"/>
      <c r="G35" s="86"/>
      <c r="H35" s="86"/>
      <c r="I35" s="86"/>
      <c r="J35" s="87"/>
    </row>
    <row r="36" spans="2:10" ht="16.8" customHeight="1" x14ac:dyDescent="0.3">
      <c r="C36" s="88"/>
      <c r="D36" s="89"/>
      <c r="E36" s="89"/>
      <c r="F36" s="89"/>
      <c r="G36" s="89"/>
      <c r="H36" s="89"/>
      <c r="I36" s="89"/>
      <c r="J36" s="90"/>
    </row>
    <row r="37" spans="2:10" ht="16.8" customHeight="1" x14ac:dyDescent="0.3">
      <c r="C37" s="88"/>
      <c r="D37" s="89"/>
      <c r="E37" s="89"/>
      <c r="F37" s="89"/>
      <c r="G37" s="89"/>
      <c r="H37" s="89"/>
      <c r="I37" s="89"/>
      <c r="J37" s="90"/>
    </row>
    <row r="38" spans="2:10" ht="16.8" customHeight="1" x14ac:dyDescent="0.3">
      <c r="C38" s="88"/>
      <c r="D38" s="89"/>
      <c r="E38" s="89"/>
      <c r="F38" s="89"/>
      <c r="G38" s="89"/>
      <c r="H38" s="89"/>
      <c r="I38" s="89"/>
      <c r="J38" s="90"/>
    </row>
    <row r="39" spans="2:10" ht="16.8" customHeight="1" x14ac:dyDescent="0.3">
      <c r="C39" s="88"/>
      <c r="D39" s="89"/>
      <c r="E39" s="89"/>
      <c r="F39" s="89"/>
      <c r="G39" s="89"/>
      <c r="H39" s="89"/>
      <c r="I39" s="89"/>
      <c r="J39" s="90"/>
    </row>
    <row r="40" spans="2:10" ht="16.8" customHeight="1" thickBot="1" x14ac:dyDescent="0.35">
      <c r="C40" s="91"/>
      <c r="D40" s="92"/>
      <c r="E40" s="92"/>
      <c r="F40" s="92"/>
      <c r="G40" s="92"/>
      <c r="H40" s="92"/>
      <c r="I40" s="92"/>
      <c r="J40" s="93"/>
    </row>
    <row r="41" spans="2:10" x14ac:dyDescent="0.3">
      <c r="C41" s="18"/>
      <c r="D41" s="18"/>
      <c r="E41" s="18"/>
      <c r="F41" s="18"/>
      <c r="G41" s="18"/>
      <c r="H41" s="18"/>
      <c r="I41" s="18"/>
    </row>
    <row r="42" spans="2:10" x14ac:dyDescent="0.3">
      <c r="C42" s="18"/>
      <c r="D42" s="18"/>
      <c r="E42" s="18"/>
      <c r="F42" s="18"/>
      <c r="G42" s="18"/>
      <c r="H42" s="18"/>
      <c r="I42" s="18"/>
    </row>
    <row r="43" spans="2:10" x14ac:dyDescent="0.3">
      <c r="C43" s="18"/>
      <c r="D43" s="18"/>
      <c r="E43" s="18"/>
      <c r="F43" s="18"/>
      <c r="G43" s="18"/>
      <c r="H43" s="18"/>
      <c r="I43" s="18"/>
    </row>
    <row r="44" spans="2:10" x14ac:dyDescent="0.3">
      <c r="B44" s="14"/>
      <c r="C44" s="18"/>
      <c r="D44" s="18"/>
      <c r="E44" s="18"/>
      <c r="F44" s="18"/>
      <c r="G44" s="18"/>
      <c r="H44" s="18"/>
      <c r="I44" s="18"/>
      <c r="J44" s="14"/>
    </row>
    <row r="45" spans="2:10" x14ac:dyDescent="0.3">
      <c r="B45" s="14"/>
      <c r="C45" s="7"/>
      <c r="D45" s="18"/>
      <c r="E45" s="7"/>
      <c r="F45" s="7"/>
      <c r="G45" s="7"/>
      <c r="H45" s="7"/>
      <c r="I45" s="14"/>
      <c r="J45" s="14"/>
    </row>
    <row r="46" spans="2:10" x14ac:dyDescent="0.3">
      <c r="B46" s="14"/>
      <c r="C46" s="7"/>
      <c r="D46" s="18"/>
      <c r="E46" s="7"/>
      <c r="F46" s="7"/>
      <c r="G46" s="7"/>
      <c r="H46" s="7"/>
      <c r="I46" s="14"/>
      <c r="J46" s="14"/>
    </row>
    <row r="47" spans="2:10" ht="15.6" x14ac:dyDescent="0.3">
      <c r="B47" s="14"/>
      <c r="C47" s="4"/>
      <c r="D47" s="19"/>
      <c r="E47" s="5"/>
      <c r="F47" s="7"/>
      <c r="G47" s="7"/>
      <c r="H47" s="7"/>
      <c r="I47" s="14"/>
      <c r="J47" s="14"/>
    </row>
    <row r="48" spans="2:10" ht="15.6" x14ac:dyDescent="0.3">
      <c r="B48" s="14"/>
      <c r="C48" s="7"/>
      <c r="D48" s="5"/>
      <c r="E48" s="5"/>
      <c r="F48" s="7"/>
      <c r="G48" s="7"/>
      <c r="H48" s="7"/>
      <c r="I48" s="14"/>
      <c r="J48" s="14"/>
    </row>
    <row r="49" spans="2:10" ht="15.6" x14ac:dyDescent="0.3">
      <c r="B49" s="14"/>
      <c r="C49" s="4"/>
      <c r="D49" s="5"/>
      <c r="E49" s="4"/>
      <c r="F49" s="4"/>
      <c r="G49" s="7"/>
      <c r="H49" s="7"/>
      <c r="I49" s="14"/>
      <c r="J49" s="14"/>
    </row>
    <row r="50" spans="2:10" ht="15.6" x14ac:dyDescent="0.3">
      <c r="B50" s="14"/>
      <c r="C50" s="7"/>
      <c r="D50" s="19"/>
      <c r="E50" s="6"/>
      <c r="F50" s="7"/>
      <c r="G50" s="7"/>
      <c r="H50" s="7"/>
      <c r="I50" s="14"/>
      <c r="J50" s="14"/>
    </row>
    <row r="51" spans="2:10" x14ac:dyDescent="0.3">
      <c r="B51" s="14"/>
      <c r="C51" s="7"/>
      <c r="D51" s="18"/>
      <c r="E51" s="7"/>
      <c r="F51" s="7"/>
      <c r="G51" s="7"/>
      <c r="H51" s="7"/>
      <c r="I51" s="14"/>
      <c r="J51" s="14"/>
    </row>
    <row r="52" spans="2:10" x14ac:dyDescent="0.3">
      <c r="B52" s="14"/>
      <c r="C52" s="7"/>
      <c r="D52" s="18"/>
      <c r="E52" s="7"/>
      <c r="F52" s="7"/>
      <c r="G52" s="7"/>
      <c r="H52" s="7"/>
      <c r="I52" s="14"/>
      <c r="J52" s="14"/>
    </row>
    <row r="53" spans="2:10" x14ac:dyDescent="0.3">
      <c r="B53" s="14"/>
      <c r="C53" s="7"/>
      <c r="D53" s="18"/>
      <c r="E53" s="7"/>
      <c r="F53" s="7"/>
      <c r="G53" s="7"/>
      <c r="H53" s="7"/>
      <c r="I53" s="14"/>
      <c r="J53" s="14"/>
    </row>
    <row r="54" spans="2:10" x14ac:dyDescent="0.3">
      <c r="B54" s="14"/>
      <c r="C54" s="7"/>
      <c r="D54" s="18"/>
      <c r="E54" s="7"/>
      <c r="F54" s="7"/>
      <c r="G54" s="7"/>
      <c r="H54" s="7"/>
      <c r="I54" s="14"/>
      <c r="J54" s="14"/>
    </row>
    <row r="55" spans="2:10" x14ac:dyDescent="0.3">
      <c r="B55" s="14"/>
      <c r="C55" s="14"/>
      <c r="D55" s="17"/>
      <c r="E55" s="14"/>
      <c r="F55" s="14"/>
      <c r="G55" s="14"/>
      <c r="H55" s="14"/>
      <c r="I55" s="14"/>
      <c r="J55" s="14"/>
    </row>
    <row r="56" spans="2:10" x14ac:dyDescent="0.3">
      <c r="B56" s="14"/>
      <c r="C56" s="14"/>
      <c r="D56" s="17"/>
      <c r="E56" s="14"/>
      <c r="F56" s="14"/>
      <c r="G56" s="14"/>
      <c r="H56" s="14"/>
      <c r="I56" s="14"/>
      <c r="J56" s="14"/>
    </row>
    <row r="57" spans="2:10" x14ac:dyDescent="0.3">
      <c r="B57" s="14"/>
      <c r="C57" s="14"/>
      <c r="D57" s="17"/>
      <c r="E57" s="14"/>
      <c r="F57" s="14"/>
      <c r="G57" s="14"/>
      <c r="H57" s="14"/>
      <c r="I57" s="14"/>
      <c r="J57" s="14"/>
    </row>
  </sheetData>
  <sheetProtection algorithmName="SHA-512" hashValue="hoZO+luqD+dJwPCSm5xIhjNPv/HEyXh8BZGIFBhd3PdwOgNsRvOzW9Xg1Kw0U0LjoM5xRWbTSJz6z7qL90wvlw==" saltValue="caGwmvwNlEvChDpLdU/KOQ==" spinCount="100000" sheet="1" objects="1" scenarios="1"/>
  <mergeCells count="25">
    <mergeCell ref="F25:G25"/>
    <mergeCell ref="I25:J25"/>
    <mergeCell ref="C35:J40"/>
    <mergeCell ref="F30:H33"/>
    <mergeCell ref="I30:J33"/>
    <mergeCell ref="I26:J28"/>
    <mergeCell ref="I29:J29"/>
    <mergeCell ref="F29:H29"/>
    <mergeCell ref="F26:H28"/>
    <mergeCell ref="C1:J2"/>
    <mergeCell ref="C24:J24"/>
    <mergeCell ref="C4:J5"/>
    <mergeCell ref="C21:D21"/>
    <mergeCell ref="I21:J21"/>
    <mergeCell ref="F21:G21"/>
    <mergeCell ref="I20:J20"/>
    <mergeCell ref="F20:G20"/>
    <mergeCell ref="C20:D20"/>
    <mergeCell ref="F23:G23"/>
    <mergeCell ref="C7:J9"/>
    <mergeCell ref="I23:J23"/>
    <mergeCell ref="C11:J18"/>
    <mergeCell ref="F22:G22"/>
    <mergeCell ref="I22:J22"/>
    <mergeCell ref="C22:C23"/>
  </mergeCells>
  <conditionalFormatting sqref="I21:J23 I25:J25">
    <cfRule type="containsText" dxfId="2" priority="313" operator="containsText" text="Error Precio">
      <formula>NOT(ISERROR(SEARCH("Error Precio",I21)))</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3 H21:H23 F21:G22 F25"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F85A-D57B-4708-86BE-F4CD6776499B}">
  <dimension ref="B1:I10"/>
  <sheetViews>
    <sheetView zoomScale="85" zoomScaleNormal="85" workbookViewId="0">
      <selection activeCell="D19" sqref="D19"/>
    </sheetView>
  </sheetViews>
  <sheetFormatPr baseColWidth="10" defaultRowHeight="14.4" x14ac:dyDescent="0.3"/>
  <cols>
    <col min="2" max="2" width="30.5546875" customWidth="1"/>
    <col min="3" max="3" width="39.6640625" bestFit="1" customWidth="1"/>
    <col min="4" max="4" width="24.33203125" style="27" customWidth="1"/>
    <col min="6" max="8" width="23.44140625" customWidth="1"/>
  </cols>
  <sheetData>
    <row r="1" spans="2:9" ht="15" thickBot="1" x14ac:dyDescent="0.35"/>
    <row r="2" spans="2:9" ht="18" customHeight="1" x14ac:dyDescent="0.3">
      <c r="B2" s="129" t="s">
        <v>18</v>
      </c>
      <c r="C2" s="130"/>
      <c r="D2" s="131"/>
    </row>
    <row r="3" spans="2:9" ht="18" customHeight="1" thickBot="1" x14ac:dyDescent="0.35">
      <c r="B3" s="132"/>
      <c r="C3" s="133"/>
      <c r="D3" s="134"/>
    </row>
    <row r="4" spans="2:9" ht="19.2" customHeight="1" thickBot="1" x14ac:dyDescent="0.35">
      <c r="B4" s="135" t="s">
        <v>15</v>
      </c>
      <c r="C4" s="136"/>
      <c r="D4" s="31" t="s">
        <v>16</v>
      </c>
      <c r="F4" s="29"/>
      <c r="G4" s="29"/>
      <c r="H4" s="29"/>
      <c r="I4" s="29"/>
    </row>
    <row r="5" spans="2:9" s="29" customFormat="1" ht="25.8" customHeight="1" thickBot="1" x14ac:dyDescent="0.35">
      <c r="B5" s="137" t="s">
        <v>5</v>
      </c>
      <c r="C5" s="138"/>
      <c r="D5" s="28">
        <v>132.97</v>
      </c>
    </row>
    <row r="6" spans="2:9" ht="15" thickBot="1" x14ac:dyDescent="0.35"/>
    <row r="7" spans="2:9" s="30" customFormat="1" ht="18" customHeight="1" x14ac:dyDescent="0.3">
      <c r="B7" s="120" t="s">
        <v>17</v>
      </c>
      <c r="C7" s="121"/>
      <c r="D7" s="122"/>
    </row>
    <row r="8" spans="2:9" s="30" customFormat="1" ht="18" customHeight="1" x14ac:dyDescent="0.3">
      <c r="B8" s="123"/>
      <c r="C8" s="124"/>
      <c r="D8" s="125"/>
    </row>
    <row r="9" spans="2:9" s="30" customFormat="1" ht="18" customHeight="1" x14ac:dyDescent="0.3">
      <c r="B9" s="123"/>
      <c r="C9" s="124"/>
      <c r="D9" s="125"/>
    </row>
    <row r="10" spans="2:9" s="30" customFormat="1" ht="18" customHeight="1" thickBot="1" x14ac:dyDescent="0.35">
      <c r="B10" s="126"/>
      <c r="C10" s="127"/>
      <c r="D10" s="128"/>
    </row>
  </sheetData>
  <sheetProtection algorithmName="SHA-512" hashValue="JTbDDmTkB/J810TeqnusMrfZ0fgIf35Ep/FHa1wF/UVKVX5rjEw4UVtPbkeiJJmdUPmaufvmhbWVAajxEMHB+Q==" saltValue="QYP8eaHMyXbBpXEcVVz0tw==" spinCount="100000" sheet="1" objects="1" scenarios="1"/>
  <mergeCells count="4">
    <mergeCell ref="B7:D10"/>
    <mergeCell ref="B2:D3"/>
    <mergeCell ref="B4:C4"/>
    <mergeCell ref="B5:C5"/>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2026-02-19T09:04:32Z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